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Решение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" i="1" l="1"/>
  <c r="V4" i="1"/>
  <c r="U4" i="1"/>
</calcChain>
</file>

<file path=xl/sharedStrings.xml><?xml version="1.0" encoding="utf-8"?>
<sst xmlns="http://schemas.openxmlformats.org/spreadsheetml/2006/main" count="42" uniqueCount="42">
  <si>
    <t>Дотация</t>
  </si>
  <si>
    <t xml:space="preserve">Распределение субвенций на осуществление первичного воинского учета на территориях, где отсутствуют военные комиссариаты, за счет средств федерального бюджета </t>
  </si>
  <si>
    <t xml:space="preserve">Распределение  субвенции на осуществление отдельных государственных полномочий Новосибирской области по решению вопросов в сфере административных правонарушений </t>
  </si>
  <si>
    <t>Иные межбюджетные трансферты для исполнения переданных полномочий на организацию в границах поселений тепло- и водоснабжения, водоотведения, снабжение населения топливом</t>
  </si>
  <si>
    <t>Итого из бюджета района</t>
  </si>
  <si>
    <t>котрольно-счетный орган</t>
  </si>
  <si>
    <t>градостроительные планы</t>
  </si>
  <si>
    <t>разрешение на строительство</t>
  </si>
  <si>
    <t>определение поставщиков (подрядчиков, исполнителей) для заказчиков муниципальных образований Мошковского района</t>
  </si>
  <si>
    <t>Новомошковский сельсовет</t>
  </si>
  <si>
    <t>Наименование</t>
  </si>
  <si>
    <t>Иные МБТ 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</si>
  <si>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01.01.25</t>
  </si>
  <si>
    <t>1.31.720.071</t>
  </si>
  <si>
    <t>2023511810(13)0000150</t>
  </si>
  <si>
    <t>5.41.001.004</t>
  </si>
  <si>
    <t>2.32.750.074</t>
  </si>
  <si>
    <t>01.21.02</t>
  </si>
  <si>
    <t>2023002410(13)0000150</t>
  </si>
  <si>
    <t>2.23.113.015</t>
  </si>
  <si>
    <t>01.22.14</t>
  </si>
  <si>
    <t>2.21.253.007</t>
  </si>
  <si>
    <t>Код доходов</t>
  </si>
  <si>
    <t>Код расходов</t>
  </si>
  <si>
    <t>Код целевых средств</t>
  </si>
  <si>
    <t>Тип средств</t>
  </si>
  <si>
    <t>01.22.11</t>
  </si>
  <si>
    <t>Распределение субсидий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</si>
  <si>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2022999910(13)0000150</t>
  </si>
  <si>
    <t>01.02.00</t>
  </si>
  <si>
    <t>2024001410(13)0000150</t>
  </si>
  <si>
    <t>2.02.20216.(10)13.0000.150</t>
  </si>
  <si>
    <t>444,0104,9900070190,530</t>
  </si>
  <si>
    <t>444,0203,9900051180,530</t>
  </si>
  <si>
    <t>444,0409,9900070760,523</t>
  </si>
  <si>
    <t>444,0502,9900083040,540</t>
  </si>
  <si>
    <t>444,1403,9900070510,523</t>
  </si>
  <si>
    <t>444,1401,9900070220,510</t>
  </si>
  <si>
    <t>Передачи из бюджетов МО в бюджет района</t>
  </si>
  <si>
    <t>44420240014050000000</t>
  </si>
  <si>
    <t>МБТ поселения 2021-2023 г.г.</t>
  </si>
  <si>
    <t>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области"(На благоустройство общественных пространств населенных пунктов Новосибирской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</si>
</sst>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0_р_._-;\-* #,##0.000_р_._-;_-* &quot;-&quot;??_р_._-;_-@_-"/>
    <numFmt numFmtId="165" formatCode="#,##0.0"/>
    <numFmt numFmtId="166" formatCode="#,##0.0_р_."/>
    <numFmt numFmtId="167" formatCode="0.0"/>
    <numFmt numFmtId="168" formatCode="0.000"/>
    <numFmt numFmtId="169" formatCode="_-* #,##0.0_р_._-;\-* #,##0.0_р_._-;_-* &quot;-&quot;?_р_._-;_-@_-"/>
    <numFmt numFmtId="170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92">
    <xf numFmtId="0" fontId="0" fillId="0" borderId="0" xfId="0"/>
    <xf numFmtId="0" fontId="4" fillId="0" borderId="3" xfId="0" applyFont="1" applyBorder="1" applyAlignment="1">
      <alignment horizontal="center"/>
    </xf>
    <xf numFmtId="2" fontId="3" fillId="0" borderId="3" xfId="2" applyNumberFormat="1" applyFont="1" applyFill="1" applyBorder="1" applyAlignment="1" applyProtection="1">
      <alignment horizontal="center"/>
      <protection hidden="1"/>
    </xf>
    <xf numFmtId="2" fontId="3" fillId="0" borderId="7" xfId="2" applyNumberFormat="1" applyFont="1" applyFill="1" applyBorder="1" applyAlignment="1" applyProtection="1">
      <alignment horizontal="center"/>
      <protection hidden="1"/>
    </xf>
    <xf numFmtId="2" fontId="3" fillId="0" borderId="8" xfId="2" applyNumberFormat="1" applyFont="1" applyFill="1" applyBorder="1" applyAlignment="1" applyProtection="1">
      <alignment horizontal="center"/>
      <protection hidden="1"/>
    </xf>
    <xf numFmtId="2" fontId="3" fillId="0" borderId="9" xfId="2" applyNumberFormat="1" applyFont="1" applyFill="1" applyBorder="1" applyAlignment="1" applyProtection="1">
      <alignment horizontal="center"/>
      <protection hidden="1"/>
    </xf>
    <xf numFmtId="2" fontId="4" fillId="2" borderId="8" xfId="0" applyNumberFormat="1" applyFont="1" applyFill="1" applyBorder="1" applyAlignment="1">
      <alignment horizontal="center"/>
    </xf>
    <xf numFmtId="2" fontId="3" fillId="2" borderId="3" xfId="2" applyNumberFormat="1" applyFont="1" applyFill="1" applyBorder="1" applyAlignment="1" applyProtection="1">
      <alignment horizontal="center"/>
      <protection hidden="1"/>
    </xf>
    <xf numFmtId="166" fontId="2" fillId="3" borderId="13" xfId="0" applyNumberFormat="1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0" xfId="0" applyFont="1"/>
    <xf numFmtId="4" fontId="0" fillId="0" borderId="0" xfId="0" applyNumberFormat="1"/>
    <xf numFmtId="164" fontId="3" fillId="0" borderId="3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0" fontId="4" fillId="0" borderId="3" xfId="0" applyFont="1" applyBorder="1"/>
    <xf numFmtId="164" fontId="3" fillId="0" borderId="15" xfId="1" applyNumberFormat="1" applyFont="1" applyFill="1" applyBorder="1" applyAlignment="1">
      <alignment horizontal="center"/>
    </xf>
    <xf numFmtId="168" fontId="0" fillId="0" borderId="0" xfId="0" applyNumberFormat="1"/>
    <xf numFmtId="0" fontId="4" fillId="0" borderId="3" xfId="0" applyFont="1" applyBorder="1" applyAlignment="1">
      <alignment horizontal="center" wrapText="1"/>
    </xf>
    <xf numFmtId="0" fontId="4" fillId="0" borderId="18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69" fontId="4" fillId="0" borderId="19" xfId="0" applyNumberFormat="1" applyFont="1" applyBorder="1" applyAlignment="1">
      <alignment horizontal="center"/>
    </xf>
    <xf numFmtId="167" fontId="4" fillId="0" borderId="3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center" vertical="center" wrapText="1"/>
    </xf>
    <xf numFmtId="170" fontId="2" fillId="3" borderId="14" xfId="0" applyNumberFormat="1" applyFont="1" applyFill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wrapText="1"/>
    </xf>
    <xf numFmtId="164" fontId="3" fillId="0" borderId="18" xfId="1" applyNumberFormat="1" applyFont="1" applyFill="1" applyBorder="1" applyAlignment="1">
      <alignment horizontal="left"/>
    </xf>
    <xf numFmtId="167" fontId="4" fillId="0" borderId="8" xfId="0" applyNumberFormat="1" applyFont="1" applyBorder="1" applyAlignment="1">
      <alignment horizontal="center"/>
    </xf>
    <xf numFmtId="166" fontId="2" fillId="3" borderId="16" xfId="0" applyNumberFormat="1" applyFont="1" applyFill="1" applyBorder="1" applyAlignment="1">
      <alignment horizontal="center"/>
    </xf>
    <xf numFmtId="0" fontId="6" fillId="3" borderId="25" xfId="0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0" borderId="26" xfId="0" applyNumberFormat="1" applyFont="1" applyBorder="1" applyAlignment="1">
      <alignment horizontal="center"/>
    </xf>
    <xf numFmtId="4" fontId="4" fillId="0" borderId="21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wrapText="1"/>
    </xf>
    <xf numFmtId="0" fontId="6" fillId="0" borderId="1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5" fontId="4" fillId="0" borderId="18" xfId="0" applyNumberFormat="1" applyFont="1" applyBorder="1" applyAlignment="1">
      <alignment wrapText="1"/>
    </xf>
    <xf numFmtId="169" fontId="12" fillId="0" borderId="9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0" fillId="0" borderId="18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3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5" sqref="A5:A9"/>
    </sheetView>
  </sheetViews>
  <sheetFormatPr defaultRowHeight="15" x14ac:dyDescent="0.25"/>
  <cols>
    <col min="1" max="1" width="33.42578125" customWidth="1"/>
    <col min="5" max="5" width="22.28515625" customWidth="1"/>
    <col min="6" max="7" width="22.28515625" hidden="1" customWidth="1"/>
    <col min="8" max="8" width="9.42578125" bestFit="1" customWidth="1"/>
    <col min="13" max="13" width="8.7109375" customWidth="1"/>
    <col min="14" max="15" width="18" customWidth="1"/>
    <col min="16" max="19" width="18.42578125" customWidth="1"/>
    <col min="20" max="20" width="23" customWidth="1"/>
    <col min="21" max="21" width="12.140625" customWidth="1"/>
    <col min="22" max="22" width="11.42578125" customWidth="1"/>
    <col min="23" max="23" width="14.28515625" bestFit="1" customWidth="1"/>
    <col min="24" max="25" width="9.7109375" customWidth="1"/>
    <col min="26" max="26" width="14" customWidth="1"/>
    <col min="27" max="27" width="13.42578125" customWidth="1"/>
    <col min="28" max="28" width="13.28515625" customWidth="1"/>
    <col min="29" max="29" width="13.42578125" customWidth="1"/>
    <col min="30" max="30" width="10" bestFit="1" customWidth="1"/>
  </cols>
  <sheetData>
    <row r="1" spans="1:33" ht="15.75" thickBot="1" x14ac:dyDescent="0.3">
      <c r="A1" s="16" t="s">
        <v>40</v>
      </c>
      <c r="X1" s="77" t="s">
        <v>38</v>
      </c>
      <c r="Y1" s="77"/>
      <c r="Z1" s="77"/>
      <c r="AA1" s="77"/>
      <c r="AB1" s="77"/>
      <c r="AC1" s="77"/>
    </row>
    <row r="2" spans="1:33" ht="163.5" customHeight="1" thickBot="1" x14ac:dyDescent="0.3">
      <c r="A2" s="66" t="s">
        <v>10</v>
      </c>
      <c r="B2" s="68" t="s">
        <v>0</v>
      </c>
      <c r="C2" s="69"/>
      <c r="D2" s="69"/>
      <c r="E2" s="9" t="s">
        <v>11</v>
      </c>
      <c r="F2" s="33"/>
      <c r="G2" s="27"/>
      <c r="H2" s="70" t="s">
        <v>1</v>
      </c>
      <c r="I2" s="71"/>
      <c r="J2" s="72"/>
      <c r="K2" s="70" t="s">
        <v>2</v>
      </c>
      <c r="L2" s="71"/>
      <c r="M2" s="71"/>
      <c r="N2" s="70" t="s">
        <v>27</v>
      </c>
      <c r="O2" s="71"/>
      <c r="P2" s="72"/>
      <c r="Q2" s="70" t="s">
        <v>41</v>
      </c>
      <c r="R2" s="71"/>
      <c r="S2" s="72"/>
      <c r="T2" s="9" t="s">
        <v>3</v>
      </c>
      <c r="U2" s="81" t="s">
        <v>4</v>
      </c>
      <c r="V2" s="82"/>
      <c r="W2" s="82"/>
      <c r="X2" s="83" t="s">
        <v>5</v>
      </c>
      <c r="Y2" s="84"/>
      <c r="Z2" s="85"/>
      <c r="AA2" s="51" t="s">
        <v>6</v>
      </c>
      <c r="AB2" s="52" t="s">
        <v>7</v>
      </c>
      <c r="AC2" s="53" t="s">
        <v>8</v>
      </c>
    </row>
    <row r="3" spans="1:33" ht="15.75" thickBot="1" x14ac:dyDescent="0.3">
      <c r="A3" s="67"/>
      <c r="B3" s="13">
        <v>2021</v>
      </c>
      <c r="C3" s="12">
        <v>2022</v>
      </c>
      <c r="D3" s="46">
        <v>2023</v>
      </c>
      <c r="E3" s="13">
        <v>2021</v>
      </c>
      <c r="F3" s="14"/>
      <c r="G3" s="14"/>
      <c r="H3" s="13">
        <v>2021</v>
      </c>
      <c r="I3" s="12">
        <v>2022</v>
      </c>
      <c r="J3" s="12">
        <v>2023</v>
      </c>
      <c r="K3" s="13">
        <v>2021</v>
      </c>
      <c r="L3" s="12">
        <v>2022</v>
      </c>
      <c r="M3" s="46">
        <v>2023</v>
      </c>
      <c r="N3" s="13">
        <v>2021</v>
      </c>
      <c r="O3" s="12">
        <v>2022</v>
      </c>
      <c r="P3" s="12">
        <v>2023</v>
      </c>
      <c r="Q3" s="13">
        <v>2021</v>
      </c>
      <c r="R3" s="12">
        <v>2022</v>
      </c>
      <c r="S3" s="12">
        <v>2023</v>
      </c>
      <c r="T3" s="13">
        <v>2021</v>
      </c>
      <c r="U3" s="30">
        <v>2021</v>
      </c>
      <c r="V3" s="15">
        <v>2022</v>
      </c>
      <c r="W3" s="38">
        <v>2023</v>
      </c>
      <c r="X3" s="54">
        <v>2021</v>
      </c>
      <c r="Y3" s="55">
        <v>2022</v>
      </c>
      <c r="Z3" s="56">
        <v>2023</v>
      </c>
      <c r="AA3" s="57">
        <v>2021</v>
      </c>
      <c r="AB3" s="13">
        <v>2021</v>
      </c>
      <c r="AC3" s="45">
        <v>2021</v>
      </c>
    </row>
    <row r="4" spans="1:33" x14ac:dyDescent="0.25">
      <c r="A4" s="35" t="s">
        <v>9</v>
      </c>
      <c r="B4" s="36">
        <v>5786.5</v>
      </c>
      <c r="C4" s="44">
        <v>3904.2</v>
      </c>
      <c r="D4" s="49">
        <v>4406.3999999999996</v>
      </c>
      <c r="E4" s="50">
        <v>4076</v>
      </c>
      <c r="F4" s="28"/>
      <c r="G4" s="28"/>
      <c r="H4" s="36">
        <v>110</v>
      </c>
      <c r="I4" s="29">
        <v>111.1</v>
      </c>
      <c r="J4" s="48">
        <v>115.6</v>
      </c>
      <c r="K4" s="10">
        <v>0.1</v>
      </c>
      <c r="L4" s="10">
        <v>0.1</v>
      </c>
      <c r="M4" s="47">
        <v>0.1</v>
      </c>
      <c r="N4" s="6"/>
      <c r="O4" s="7"/>
      <c r="P4" s="3"/>
      <c r="Q4" s="4"/>
      <c r="R4" s="2"/>
      <c r="S4" s="3"/>
      <c r="T4" s="5"/>
      <c r="U4" s="31">
        <f t="shared" ref="U4" si="0">B4+H4+K4+E4+N4+Q4+T4</f>
        <v>9972.6</v>
      </c>
      <c r="V4" s="8">
        <f t="shared" ref="V4" si="1">C4+I4+L4+O4+R4</f>
        <v>4015.3999999999996</v>
      </c>
      <c r="W4" s="37">
        <f t="shared" ref="W4" si="2">D4+J4+M4+P4+S4</f>
        <v>4522.1000000000004</v>
      </c>
      <c r="X4" s="32">
        <v>113.45</v>
      </c>
      <c r="Y4" s="39">
        <v>113.45</v>
      </c>
      <c r="Z4" s="40">
        <v>113.45</v>
      </c>
      <c r="AA4" s="42"/>
      <c r="AB4" s="41"/>
      <c r="AC4" s="43"/>
      <c r="AD4" s="17"/>
      <c r="AE4" s="17"/>
      <c r="AF4" s="17"/>
      <c r="AG4" s="23"/>
    </row>
    <row r="5" spans="1:33" x14ac:dyDescent="0.25">
      <c r="A5" s="22" t="s">
        <v>22</v>
      </c>
      <c r="B5" s="11"/>
      <c r="C5" s="11"/>
      <c r="D5" s="11"/>
      <c r="E5" s="34" t="s">
        <v>28</v>
      </c>
      <c r="F5" s="34"/>
      <c r="G5" s="34"/>
      <c r="H5" s="90" t="s">
        <v>14</v>
      </c>
      <c r="I5" s="90"/>
      <c r="J5" s="90"/>
      <c r="K5" s="62" t="s">
        <v>18</v>
      </c>
      <c r="L5" s="62"/>
      <c r="M5" s="62"/>
      <c r="N5" s="86" t="s">
        <v>31</v>
      </c>
      <c r="O5" s="86"/>
      <c r="P5" s="86"/>
      <c r="Q5" s="78"/>
      <c r="R5" s="79"/>
      <c r="S5" s="80"/>
      <c r="T5" s="11" t="s">
        <v>30</v>
      </c>
      <c r="X5" s="73" t="s">
        <v>39</v>
      </c>
      <c r="Y5" s="73"/>
      <c r="Z5" s="73"/>
      <c r="AA5" s="73"/>
      <c r="AB5" s="73"/>
      <c r="AC5" s="73"/>
    </row>
    <row r="6" spans="1:33" ht="54.75" customHeight="1" x14ac:dyDescent="0.25">
      <c r="A6" s="18" t="s">
        <v>23</v>
      </c>
      <c r="B6" s="74" t="s">
        <v>37</v>
      </c>
      <c r="C6" s="75"/>
      <c r="D6" s="76"/>
      <c r="E6" s="19" t="s">
        <v>36</v>
      </c>
      <c r="F6" s="24"/>
      <c r="G6" s="24"/>
      <c r="H6" s="91" t="s">
        <v>33</v>
      </c>
      <c r="I6" s="91"/>
      <c r="J6" s="91"/>
      <c r="K6" s="63" t="s">
        <v>32</v>
      </c>
      <c r="L6" s="64"/>
      <c r="M6" s="65"/>
      <c r="N6" s="87" t="s">
        <v>34</v>
      </c>
      <c r="O6" s="88"/>
      <c r="P6" s="89"/>
      <c r="Q6" s="58"/>
      <c r="R6" s="59"/>
      <c r="S6" s="60"/>
      <c r="T6" s="1" t="s">
        <v>35</v>
      </c>
    </row>
    <row r="7" spans="1:33" ht="15" hidden="1" customHeight="1" x14ac:dyDescent="0.25">
      <c r="A7" s="18" t="s">
        <v>24</v>
      </c>
      <c r="B7" s="21"/>
      <c r="C7" s="21"/>
      <c r="D7" s="21"/>
      <c r="E7" s="1" t="s">
        <v>21</v>
      </c>
      <c r="F7" s="25"/>
      <c r="G7" s="25"/>
      <c r="H7" s="58" t="s">
        <v>13</v>
      </c>
      <c r="I7" s="59"/>
      <c r="J7" s="60"/>
      <c r="K7" s="58" t="s">
        <v>16</v>
      </c>
      <c r="L7" s="59"/>
      <c r="M7" s="60"/>
      <c r="N7" s="87" t="s">
        <v>19</v>
      </c>
      <c r="O7" s="88"/>
      <c r="P7" s="89"/>
      <c r="Q7" s="58"/>
      <c r="R7" s="59"/>
      <c r="S7" s="60"/>
      <c r="T7" s="1" t="s">
        <v>15</v>
      </c>
    </row>
    <row r="8" spans="1:33" ht="15" hidden="1" customHeight="1" x14ac:dyDescent="0.25">
      <c r="A8" s="18" t="s">
        <v>25</v>
      </c>
      <c r="B8" s="21"/>
      <c r="C8" s="21"/>
      <c r="D8" s="21"/>
      <c r="E8" s="1" t="s">
        <v>20</v>
      </c>
      <c r="F8" s="26"/>
      <c r="G8" s="26"/>
      <c r="H8" s="61" t="s">
        <v>29</v>
      </c>
      <c r="I8" s="61"/>
      <c r="J8" s="61"/>
      <c r="K8" s="58" t="s">
        <v>17</v>
      </c>
      <c r="L8" s="59"/>
      <c r="M8" s="60"/>
      <c r="N8" s="87" t="s">
        <v>26</v>
      </c>
      <c r="O8" s="88"/>
      <c r="P8" s="89"/>
      <c r="Q8" s="58"/>
      <c r="R8" s="59"/>
      <c r="S8" s="60"/>
      <c r="T8" s="20" t="s">
        <v>12</v>
      </c>
    </row>
  </sheetData>
  <mergeCells count="27">
    <mergeCell ref="X5:AC5"/>
    <mergeCell ref="B6:D6"/>
    <mergeCell ref="X1:AC1"/>
    <mergeCell ref="Q8:S8"/>
    <mergeCell ref="Q7:S7"/>
    <mergeCell ref="Q6:S6"/>
    <mergeCell ref="Q5:S5"/>
    <mergeCell ref="U2:W2"/>
    <mergeCell ref="X2:Z2"/>
    <mergeCell ref="Q2:S2"/>
    <mergeCell ref="N5:P5"/>
    <mergeCell ref="N6:P6"/>
    <mergeCell ref="N7:P7"/>
    <mergeCell ref="N8:P8"/>
    <mergeCell ref="H5:J5"/>
    <mergeCell ref="H6:J6"/>
    <mergeCell ref="A2:A3"/>
    <mergeCell ref="B2:D2"/>
    <mergeCell ref="H2:J2"/>
    <mergeCell ref="K2:M2"/>
    <mergeCell ref="N2:P2"/>
    <mergeCell ref="H7:J7"/>
    <mergeCell ref="H8:J8"/>
    <mergeCell ref="K5:M5"/>
    <mergeCell ref="K6:M6"/>
    <mergeCell ref="K7:M7"/>
    <mergeCell ref="K8:M8"/>
  </mergeCells>
  <pageMargins left="0.70866141732283472" right="0.70866141732283472" top="0.74803149606299213" bottom="0.74803149606299213" header="0.31496062992125984" footer="0.31496062992125984"/>
  <pageSetup paperSize="9" scale="68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Решение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bolshakova_en</dc:creator>
  <cp:lastModifiedBy>User</cp:lastModifiedBy>
  <cp:lastPrinted>2020-09-28T08:19:27Z</cp:lastPrinted>
  <dcterms:created xsi:type="dcterms:W3CDTF">2018-10-30T01:18:59Z</dcterms:created>
  <dcterms:modified xsi:type="dcterms:W3CDTF">2020-11-16T09:32:46Z</dcterms:modified>
</cp:coreProperties>
</file>